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10" i="1" s="1"/>
  <c r="F14" i="1" l="1"/>
</calcChain>
</file>

<file path=xl/sharedStrings.xml><?xml version="1.0" encoding="utf-8"?>
<sst xmlns="http://schemas.openxmlformats.org/spreadsheetml/2006/main" count="18" uniqueCount="18">
  <si>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</si>
  <si>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</si>
  <si>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</si>
  <si>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</si>
  <si>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</si>
  <si>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Quantià
(A)</t>
  </si>
  <si>
    <t>Importo unitario (€)
(B)</t>
  </si>
  <si>
    <t>Importo totale (€)
(AxB)</t>
  </si>
  <si>
    <t>A-1</t>
  </si>
  <si>
    <t>A-2</t>
  </si>
  <si>
    <t>A-3</t>
  </si>
  <si>
    <t>B-1</t>
  </si>
  <si>
    <t>TD MEPA  50826 - C - Acquisizione dotazioni HW per PDL non standard</t>
  </si>
  <si>
    <t>PC portatile evoluto - tipo 1 (come da dettaglio nel Capitolato Tecnico)</t>
  </si>
  <si>
    <t>PC portatile standard (come da dettaglio nel Capitolato Tecnico)</t>
  </si>
  <si>
    <t>PC portatile evoluto - tipo 2 (come da dettaglio nel Capitolato Tecnico)</t>
  </si>
  <si>
    <t>Monitor Standard 27" (come da dettaglio nel Capitolato Tecnico)</t>
  </si>
  <si>
    <t>Riferimento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</si>
</sst>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14" fillId="0" borderId="7" xfId="0" applyNumberFormat="1" applyFont="1" applyBorder="1" applyAlignment="1" applyProtection="1">
      <alignment horizontal="center" vertical="center" wrapText="1"/>
      <protection locked="0"/>
    </xf>
    <xf numFmtId="164" fontId="14" fillId="0" borderId="8" xfId="0" applyNumberFormat="1" applyFont="1" applyBorder="1" applyAlignment="1" applyProtection="1">
      <alignment horizontal="center" vertical="center" wrapText="1"/>
    </xf>
    <xf numFmtId="164" fontId="14" fillId="0" borderId="10" xfId="0" applyNumberFormat="1" applyFont="1" applyBorder="1" applyAlignment="1" applyProtection="1">
      <alignment horizontal="center" vertical="center" wrapText="1"/>
    </xf>
    <xf numFmtId="164" fontId="14" fillId="0" borderId="13" xfId="0" applyNumberFormat="1" applyFont="1" applyBorder="1" applyAlignment="1" applyProtection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49" fontId="12" fillId="4" borderId="9" xfId="0" applyNumberFormat="1" applyFont="1" applyFill="1" applyBorder="1" applyAlignment="1">
      <alignment horizontal="center" vertical="center" wrapText="1"/>
    </xf>
    <xf numFmtId="49" fontId="12" fillId="4" borderId="11" xfId="0" applyNumberFormat="1" applyFont="1" applyFill="1" applyBorder="1" applyAlignment="1">
      <alignment horizontal="center" vertical="center" wrapText="1"/>
    </xf>
    <xf numFmtId="0" fontId="12" fillId="4" borderId="7" xfId="0" applyNumberFormat="1" applyFont="1" applyFill="1" applyBorder="1" applyAlignment="1">
      <alignment horizontal="center" vertical="center" wrapText="1"/>
    </xf>
    <xf numFmtId="0" fontId="12" fillId="4" borderId="5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2" fillId="4" borderId="12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2" fillId="4" borderId="15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49" fontId="12" fillId="4" borderId="7" xfId="0" applyNumberFormat="1" applyFont="1" applyFill="1" applyBorder="1" applyAlignment="1">
      <alignment horizontal="left" vertical="center" wrapText="1"/>
    </xf>
    <xf numFmtId="49" fontId="12" fillId="4" borderId="5" xfId="0" applyNumberFormat="1" applyFont="1" applyFill="1" applyBorder="1" applyAlignment="1">
      <alignment horizontal="left" vertical="center" wrapText="1"/>
    </xf>
    <xf numFmtId="49" fontId="12" fillId="4" borderId="1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1" fillId="0" borderId="0" xfId="0" applyFont="1" applyFill="1"/>
    <xf numFmtId="164" fontId="14" fillId="0" borderId="15" xfId="0" applyNumberFormat="1" applyFont="1" applyBorder="1" applyAlignment="1" applyProtection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4"/>
  <sheetViews>
    <sheetView showGridLines="0" tabSelected="1" zoomScale="80" zoomScaleNormal="80" workbookViewId="0">
      <selection activeCell="C6" sqref="C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56.08984375" customWidth="1"/>
    <col min="5" max="5" width="10.453125" customWidth="1"/>
    <col min="6" max="6" width="23.453125" customWidth="1"/>
    <col min="7" max="7" width="28.453125" customWidth="1"/>
  </cols>
  <sheetData>
    <row r="2" spans="3:8" s="35" customFormat="1" ht="15.5" x14ac:dyDescent="0.35">
      <c r="C2" s="10" t="s">
        <v>12</v>
      </c>
      <c r="D2" s="10"/>
      <c r="H2" s="36"/>
    </row>
    <row r="3" spans="3:8" ht="18" customHeight="1" thickBot="1" x14ac:dyDescent="0.4">
      <c r="H3" s="8"/>
    </row>
    <row r="4" spans="3:8" ht="15" thickBot="1" x14ac:dyDescent="0.4">
      <c r="F4" s="7" t="s">
        <v>0</v>
      </c>
      <c r="H4" s="8"/>
    </row>
    <row r="5" spans="3:8" ht="43.5" customHeight="1" thickBot="1" x14ac:dyDescent="0.4">
      <c r="C5" s="21" t="s">
        <v>17</v>
      </c>
      <c r="D5" s="22" t="s">
        <v>1</v>
      </c>
      <c r="E5" s="23" t="s">
        <v>5</v>
      </c>
      <c r="F5" s="24" t="s">
        <v>6</v>
      </c>
      <c r="G5" s="25" t="s">
        <v>7</v>
      </c>
    </row>
    <row r="6" spans="3:8" ht="29" customHeight="1" x14ac:dyDescent="0.35">
      <c r="C6" s="15" t="s">
        <v>8</v>
      </c>
      <c r="D6" s="32" t="s">
        <v>14</v>
      </c>
      <c r="E6" s="18">
        <v>1</v>
      </c>
      <c r="F6" s="11"/>
      <c r="G6" s="12" t="str">
        <f>IF(F6="","Inserire importo unitario",E6*F6)</f>
        <v>Inserire importo unitario</v>
      </c>
    </row>
    <row r="7" spans="3:8" ht="25.5" customHeight="1" x14ac:dyDescent="0.35">
      <c r="C7" s="16" t="s">
        <v>9</v>
      </c>
      <c r="D7" s="33" t="s">
        <v>13</v>
      </c>
      <c r="E7" s="19">
        <v>1</v>
      </c>
      <c r="F7" s="20"/>
      <c r="G7" s="13" t="str">
        <f t="shared" ref="G7:G9" si="0">IF(F7="","Inserire importo unitario",E7*F7)</f>
        <v>Inserire importo unitario</v>
      </c>
    </row>
    <row r="8" spans="3:8" ht="30" customHeight="1" x14ac:dyDescent="0.35">
      <c r="C8" s="16" t="s">
        <v>10</v>
      </c>
      <c r="D8" s="33" t="s">
        <v>15</v>
      </c>
      <c r="E8" s="19">
        <v>3</v>
      </c>
      <c r="F8" s="20"/>
      <c r="G8" s="13" t="str">
        <f t="shared" si="0"/>
        <v>Inserire importo unitario</v>
      </c>
    </row>
    <row r="9" spans="3:8" ht="30.5" customHeight="1" thickBot="1" x14ac:dyDescent="0.4">
      <c r="C9" s="17" t="s">
        <v>11</v>
      </c>
      <c r="D9" s="34" t="s">
        <v>16</v>
      </c>
      <c r="E9" s="26">
        <v>2</v>
      </c>
      <c r="F9" s="27"/>
      <c r="G9" s="14" t="str">
        <f t="shared" si="0"/>
        <v>Inserire importo unitario</v>
      </c>
    </row>
    <row r="10" spans="3:8" ht="42.75" customHeight="1" thickBot="1" x14ac:dyDescent="0.4">
      <c r="C10" s="28"/>
      <c r="D10" s="29" t="s">
        <v>2</v>
      </c>
      <c r="E10" s="30"/>
      <c r="F10" s="37"/>
      <c r="G10" s="31" t="str">
        <f>IF(COUNTBLANK(F6:F9)=0,IF((SUM(G6:G9))&lt;F12,(SUM(G6:G9)),"ERRORE l'importo offerto deve essere inferiore alla base d'asta"),"Inserire importi unitari")</f>
        <v>Inserire importi unitari</v>
      </c>
    </row>
    <row r="11" spans="3:8" ht="12.75" customHeight="1" thickBot="1" x14ac:dyDescent="0.4">
      <c r="F11" s="1"/>
      <c r="G11" s="4"/>
      <c r="H11" s="2"/>
    </row>
    <row r="12" spans="3:8" s="2" customFormat="1" ht="41.25" customHeight="1" thickBot="1" x14ac:dyDescent="0.4">
      <c r="D12" s="9" t="s">
        <v>4</v>
      </c>
      <c r="F12" s="38">
        <v>17000</v>
      </c>
      <c r="G12" s="39"/>
    </row>
    <row r="13" spans="3:8" s="2" customFormat="1" ht="15" customHeight="1" thickBot="1" x14ac:dyDescent="0.4">
      <c r="D13" s="3"/>
      <c r="F13" s="5"/>
    </row>
    <row r="14" spans="3:8" ht="45.75" customHeight="1" thickBot="1" x14ac:dyDescent="0.4">
      <c r="D14" s="6" t="s">
        <v>3</v>
      </c>
      <c r="F14" s="40" t="str">
        <f>IF(G10="Inserire importi unitari","Inserire importi unitari",IF((G10&lt;F12),G10,"ERRORE l'importo offerto deve essere inferiore alla base d'asta"))</f>
        <v>Inserire importi unitari</v>
      </c>
      <c r="G14" s="41"/>
    </row>
  </sheetData>
  <sheetProtection algorithmName="SHA-512" hashValue="/IXsexanvXRGijDLx/h3yIZ6hSSOZhZzkhshIvlY5crJeL9L/BPyXq8qeNAvWo5ahPWyhkjONWu2E7vNV2riiw==" saltValue="buZIJzGRH8Rdu0w0pgYz1w==" spinCount="100000" sheet="1" objects="1" scenarios="1"/>
  <mergeCells count="2">
    <mergeCell ref="F12:G12"/>
    <mergeCell ref="F14:G14"/>
  </mergeCells>
  <conditionalFormatting sqref="F14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10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2022-02-03T08:46:44Z</dcterms:modified>
</cp:coreProperties>
</file>